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27"/>
  <c r="Q12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P12"/>
  <c r="P39" s="1"/>
  <c r="H12"/>
  <c r="D12"/>
  <c r="D39" s="1"/>
  <c r="F12"/>
  <c r="F39" s="1"/>
  <c r="H37"/>
  <c r="I36" s="1"/>
  <c r="S36" s="1"/>
  <c r="H32"/>
  <c r="I31" s="1"/>
  <c r="S31" s="1"/>
  <c r="H27"/>
  <c r="I26" s="1"/>
  <c r="S26" s="1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<sst xmlns="http://schemas.openxmlformats.org/spreadsheetml/2006/main" count="114" uniqueCount="72">
  <si>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</si>
  <si>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</si>
  <si>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</si>
  <si>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Šanov</t>
  </si>
  <si>
    <t>Datum:  </t>
  </si>
  <si>
    <t>1.2.2025</t>
  </si>
  <si>
    <t>Domácí</t>
  </si>
  <si>
    <t xml:space="preserve">TJ Sokol Šanov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</si>
  <si>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</si>
  <si>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</si>
  <si>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</si>
  <si>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</si>
  <si>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</si>
  <si>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</si>
  <si>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</si>
  <si>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</si>
  <si>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</si>
  <si>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</si>
  <si>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</si>
  <si>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</si>
  <si>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</si>
  <si>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Mika</t>
  </si>
  <si>
    <t>Němec</t>
  </si>
  <si>
    <t>Petr</t>
  </si>
  <si>
    <t>Ondřej</t>
  </si>
  <si>
    <t>Volf</t>
  </si>
  <si>
    <t>Flek</t>
  </si>
  <si>
    <t>Milan</t>
  </si>
  <si>
    <t>Jakub</t>
  </si>
  <si>
    <t>Kacetl</t>
  </si>
  <si>
    <t>Sehnal</t>
  </si>
  <si>
    <t>Ladislav</t>
  </si>
  <si>
    <t>Konvalinka</t>
  </si>
  <si>
    <t>Lukáč</t>
  </si>
  <si>
    <t>Jiří</t>
  </si>
  <si>
    <t>Otakar</t>
  </si>
  <si>
    <t>Martinek</t>
  </si>
  <si>
    <t>Pavel</t>
  </si>
  <si>
    <t>Roman</t>
  </si>
  <si>
    <t>Klimentík</t>
  </si>
  <si>
    <t>Havíř</t>
  </si>
  <si>
    <t>Jaroslav</t>
  </si>
  <si>
    <t>Celkový výkon družstva  </t>
  </si>
  <si>
    <t>Vedoucí družstva         Jméno:</t>
  </si>
  <si>
    <t>Petr Mika</t>
  </si>
  <si>
    <t>Bodový zisk</t>
  </si>
  <si>
    <t>Petr Havíř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</si>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</sst>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54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113</v>
      </c>
      <c r="O8" s="12">
        <v>66</v>
      </c>
      <c r="P8" s="12">
        <v>0</v>
      </c>
      <c r="Q8" s="13">
        <f>IF(AND(ISBLANK(N8),ISBLANK(O8)),"",N8+O8)</f>
        <v>179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75</v>
      </c>
      <c r="E9" s="18">
        <v>36</v>
      </c>
      <c r="F9" s="18">
        <v>0</v>
      </c>
      <c r="G9" s="19">
        <f>IF(AND(ISBLANK(D9),ISBLANK(E9)),"",D9+E9)</f>
        <v>111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61</v>
      </c>
      <c r="P9" s="18">
        <v>2</v>
      </c>
      <c r="Q9" s="19">
        <f>IF(AND(ISBLANK(N9),ISBLANK(O9)),"",N9+O9)</f>
        <v>162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53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45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44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44</v>
      </c>
      <c r="P11" s="23">
        <v>3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11534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187</v>
      </c>
      <c r="F12" s="28">
        <f>IF(ISNUMBER($G12),SUM(F8:F11),"")</f>
        <v>2</v>
      </c>
      <c r="G12" s="29">
        <f>IF(SUM($G8:$G11)+SUM($Q8:$Q11)&gt;0,SUM(G8:G11),"")</f>
        <v>546</v>
      </c>
      <c r="H12" s="27">
        <f>IF(ISNUMBER($G12),SUM(H8:H11),"")</f>
        <v>2</v>
      </c>
      <c r="I12" s="99"/>
      <c r="K12" s="96">
        <v>10706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216</v>
      </c>
      <c r="P12" s="28">
        <f>IF(ISNUMBER($G12),SUM(P8:P11),"")</f>
        <v>5</v>
      </c>
      <c r="Q12" s="29">
        <f>IF(SUM($G8:$G11)+SUM($Q8:$Q11)&gt;0,SUM(Q8:Q11),"")</f>
        <v>606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53</v>
      </c>
      <c r="F13" s="12">
        <v>1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106</v>
      </c>
      <c r="O13" s="12">
        <v>35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61</v>
      </c>
      <c r="F14" s="18">
        <v>3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104</v>
      </c>
      <c r="O14" s="18">
        <v>45</v>
      </c>
      <c r="P14" s="18">
        <v>0</v>
      </c>
      <c r="Q14" s="19">
        <f>IF(AND(ISBLANK(N14),ISBLANK(O14)),"",N14+O14)</f>
        <v>149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27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113</v>
      </c>
      <c r="O15" s="18">
        <v>43</v>
      </c>
      <c r="P15" s="18">
        <v>1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112</v>
      </c>
      <c r="E16" s="23">
        <v>45</v>
      </c>
      <c r="F16" s="23">
        <v>4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51</v>
      </c>
      <c r="P16" s="23">
        <v>1</v>
      </c>
      <c r="Q16" s="24">
        <f>IF(AND(ISBLANK(N16),ISBLANK(O16)),"",N16+O16)</f>
        <v>154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23876</v>
      </c>
      <c r="B17" s="97"/>
      <c r="C17" s="26" t="s">
        <v>18</v>
      </c>
      <c r="D17" s="27">
        <f>IF(ISNUMBER($G17),SUM(D13:D16),"")</f>
        <v>410</v>
      </c>
      <c r="E17" s="28">
        <f>IF(ISNUMBER($G17),SUM(E13:E16),"")</f>
        <v>186</v>
      </c>
      <c r="F17" s="28">
        <f>IF(ISNUMBER($G17),SUM(F13:F16),"")</f>
        <v>10</v>
      </c>
      <c r="G17" s="29">
        <f>IF(SUM($G13:$G16)+SUM($Q13:$Q16)&gt;0,SUM(G13:G16),"")</f>
        <v>596</v>
      </c>
      <c r="H17" s="27">
        <f>IF(ISNUMBER($G17),SUM(H13:H16),"")</f>
        <v>3</v>
      </c>
      <c r="I17" s="99"/>
      <c r="K17" s="96">
        <v>19643</v>
      </c>
      <c r="L17" s="97"/>
      <c r="M17" s="26" t="s">
        <v>18</v>
      </c>
      <c r="N17" s="27">
        <f>IF(ISNUMBER($G17),SUM(N13:N16),"")</f>
        <v>426</v>
      </c>
      <c r="O17" s="28">
        <f>IF(ISNUMBER($G17),SUM(O13:O16),"")</f>
        <v>174</v>
      </c>
      <c r="P17" s="28">
        <f>IF(ISNUMBER($G17),SUM(P13:P16),"")</f>
        <v>3</v>
      </c>
      <c r="Q17" s="29">
        <f>IF(SUM($G13:$G16)+SUM($Q13:$Q16)&gt;0,SUM(Q13:Q16),"")</f>
        <v>600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63</v>
      </c>
      <c r="F18" s="12">
        <v>0</v>
      </c>
      <c r="G18" s="13">
        <f>IF(AND(ISBLANK(D18),ISBLANK(E18)),"",D18+E18)</f>
        <v>163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75</v>
      </c>
      <c r="O18" s="12">
        <v>44</v>
      </c>
      <c r="P18" s="12">
        <v>0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42</v>
      </c>
      <c r="F19" s="18">
        <v>3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45</v>
      </c>
      <c r="P19" s="18">
        <v>2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36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90</v>
      </c>
      <c r="O20" s="18">
        <v>50</v>
      </c>
      <c r="P20" s="18">
        <v>0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44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104</v>
      </c>
      <c r="O21" s="23">
        <v>35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17212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185</v>
      </c>
      <c r="F22" s="28">
        <f>IF(ISNUMBER($G22),SUM(F18:F21),"")</f>
        <v>6</v>
      </c>
      <c r="G22" s="29">
        <f>IF(SUM($G18:$G21)+SUM($Q18:$Q21)&gt;0,SUM(G18:G21),"")</f>
        <v>557</v>
      </c>
      <c r="H22" s="27">
        <f>IF(ISNUMBER($G22),SUM(H18:H21),"")</f>
        <v>2</v>
      </c>
      <c r="I22" s="99"/>
      <c r="K22" s="96">
        <v>21035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174</v>
      </c>
      <c r="P22" s="28">
        <f>IF(ISNUMBER($G22),SUM(P18:P21),"")</f>
        <v>2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52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44</v>
      </c>
      <c r="P23" s="12">
        <v>3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72</v>
      </c>
      <c r="F24" s="18">
        <v>0</v>
      </c>
      <c r="G24" s="19">
        <f>IF(AND(ISBLANK(D24),ISBLANK(E24)),"",D24+E24)</f>
        <v>172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103</v>
      </c>
      <c r="O24" s="18">
        <v>44</v>
      </c>
      <c r="P24" s="18">
        <v>3</v>
      </c>
      <c r="Q24" s="19">
        <f>IF(AND(ISBLANK(N24),ISBLANK(O24)),"",N24+O24)</f>
        <v>147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108</v>
      </c>
      <c r="E25" s="18">
        <v>45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103</v>
      </c>
      <c r="O25" s="18">
        <v>45</v>
      </c>
      <c r="P25" s="18">
        <v>3</v>
      </c>
      <c r="Q25" s="19">
        <f>IF(AND(ISBLANK(N25),ISBLANK(O25)),"",N25+O25)</f>
        <v>148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59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13879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228</v>
      </c>
      <c r="F27" s="28">
        <f>IF(ISNUMBER($G27),SUM(F23:F26),"")</f>
        <v>1</v>
      </c>
      <c r="G27" s="29">
        <f>IF(SUM($G23:$G26)+SUM($Q23:$Q26)&gt;0,SUM(G23:G26),"")</f>
        <v>607</v>
      </c>
      <c r="H27" s="27">
        <f>IF(ISNUMBER($G27),SUM(H23:H26),"")</f>
        <v>3</v>
      </c>
      <c r="I27" s="99"/>
      <c r="K27" s="96">
        <v>19641</v>
      </c>
      <c r="L27" s="97"/>
      <c r="M27" s="26" t="s">
        <v>18</v>
      </c>
      <c r="N27" s="27">
        <f>IF(ISNUMBER($G27),SUM(N23:N26),"")</f>
        <v>393</v>
      </c>
      <c r="O27" s="28">
        <f>IF(ISNUMBER($G27),SUM(O23:O26),"")</f>
        <v>168</v>
      </c>
      <c r="P27" s="28">
        <f>IF(ISNUMBER($G27),SUM(P23:P26),"")</f>
        <v>10</v>
      </c>
      <c r="Q27" s="29">
        <f>IF(SUM($G23:$G26)+SUM($Q23:$Q26)&gt;0,SUM(Q23:Q26),"")</f>
        <v>561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44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90</v>
      </c>
      <c r="O28" s="12">
        <v>44</v>
      </c>
      <c r="P28" s="12">
        <v>3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51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62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79</v>
      </c>
      <c r="E30" s="18">
        <v>45</v>
      </c>
      <c r="F30" s="18">
        <v>3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45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27</v>
      </c>
      <c r="F31" s="23">
        <v>5</v>
      </c>
      <c r="G31" s="24">
        <f>IF(AND(ISBLANK(D31),ISBLANK(E31)),"",D31+E31)</f>
        <v>109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41</v>
      </c>
      <c r="P31" s="23">
        <v>2</v>
      </c>
      <c r="Q31" s="24">
        <f>IF(AND(ISBLANK(N31),ISBLANK(O31)),"",N31+O31)</f>
        <v>119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23315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167</v>
      </c>
      <c r="F32" s="28">
        <f>IF(ISNUMBER($G32),SUM(F28:F31),"")</f>
        <v>11</v>
      </c>
      <c r="G32" s="29">
        <f>IF(SUM($G28:$G31)+SUM($Q28:$Q31)&gt;0,SUM(G28:G31),"")</f>
        <v>509</v>
      </c>
      <c r="H32" s="27">
        <f>IF(ISNUMBER($G32),SUM(H28:H31),"")</f>
        <v>1</v>
      </c>
      <c r="I32" s="99"/>
      <c r="K32" s="96">
        <v>6326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192</v>
      </c>
      <c r="P32" s="28">
        <f>IF(ISNUMBER($G32),SUM(P28:P31),"")</f>
        <v>6</v>
      </c>
      <c r="Q32" s="29">
        <f>IF(SUM($G28:$G31)+SUM($Q28:$Q31)&gt;0,SUM(Q28:Q31),"")</f>
        <v>537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34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36</v>
      </c>
      <c r="P33" s="12">
        <v>1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44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52</v>
      </c>
      <c r="P34" s="18">
        <v>1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22</v>
      </c>
      <c r="F35" s="18">
        <v>7</v>
      </c>
      <c r="G35" s="19">
        <f>IF(AND(ISBLANK(D35),ISBLANK(E35)),"",D35+E35)</f>
        <v>105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94</v>
      </c>
      <c r="O35" s="18">
        <v>42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62</v>
      </c>
      <c r="F36" s="23">
        <v>3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43</v>
      </c>
      <c r="P36" s="23">
        <v>2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24669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162</v>
      </c>
      <c r="F37" s="28">
        <f>IF(ISNUMBER($G37),SUM(F33:F36),"")</f>
        <v>14</v>
      </c>
      <c r="G37" s="29">
        <f>IF(SUM($G33:$G36)+SUM($Q33:$Q36)&gt;0,SUM(G33:G36),"")</f>
        <v>514</v>
      </c>
      <c r="H37" s="27">
        <f>IF(ISNUMBER($G37),SUM(H33:H36),"")</f>
        <v>1</v>
      </c>
      <c r="I37" s="99"/>
      <c r="K37" s="96">
        <v>9247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173</v>
      </c>
      <c r="P37" s="28">
        <f>IF(ISNUMBER($G37),SUM(P33:P36),"")</f>
        <v>4</v>
      </c>
      <c r="Q37" s="29">
        <f>IF(SUM($G33:$G36)+SUM($Q33:$Q36)&gt;0,SUM(Q33:Q36),"")</f>
        <v>552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2214</v>
      </c>
      <c r="E39" s="34">
        <f>IF(ISNUMBER($G39),SUM(E12,E17,E22,E27,E32,E37),"")</f>
        <v>1115</v>
      </c>
      <c r="F39" s="34">
        <f>IF(ISNUMBER($G39),SUM(F12,F17,F22,F27,F32,F37),"")</f>
        <v>44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2297</v>
      </c>
      <c r="O39" s="34">
        <f>IF(ISNUMBER($G39),SUM(O12,O17,O22,O27,O32,O37),"")</f>
        <v>1097</v>
      </c>
      <c r="P39" s="34">
        <f>IF(ISNUMBER($G39),SUM(P12,P17,P22,P27,P32,P37),"")</f>
        <v>30</v>
      </c>
      <c r="Q39" s="35">
        <f>IF(SUM($G$8:$G$37)+SUM($Q$8:$Q$37)&gt;0,SUM(Q12,Q17,Q22,Q27,Q32,Q37),"")</f>
        <v>3394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Šanov 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2025-02-01T18:33:47Z</dcterms:modified>
</cp:coreProperties>
</file>